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5-2026\Files for Eddie\"/>
    </mc:Choice>
  </mc:AlternateContent>
  <xr:revisionPtr revIDLastSave="0" documentId="8_{E3071744-D055-4202-AC4B-51E51A5BC9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A!$A$1:$I$75</definedName>
    <definedName name="_xlnm.Print_Area">A!$A$1:$I$75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H56" i="1"/>
  <c r="G56" i="1"/>
  <c r="F56" i="1"/>
  <c r="E56" i="1"/>
  <c r="D56" i="1"/>
  <c r="C56" i="1"/>
  <c r="B56" i="1"/>
  <c r="I31" i="1"/>
  <c r="H31" i="1"/>
  <c r="G31" i="1"/>
  <c r="F31" i="1"/>
  <c r="E31" i="1"/>
  <c r="D31" i="1"/>
  <c r="C31" i="1"/>
  <c r="B31" i="1"/>
  <c r="I6" i="1"/>
  <c r="H6" i="1"/>
  <c r="G6" i="1"/>
  <c r="F6" i="1"/>
  <c r="E6" i="1"/>
  <c r="D6" i="1"/>
  <c r="D63" i="1" l="1"/>
  <c r="D73" i="1" s="1"/>
  <c r="D75" i="1" s="1"/>
  <c r="I72" i="1"/>
  <c r="I71" i="1"/>
  <c r="I70" i="1"/>
  <c r="I69" i="1"/>
  <c r="I68" i="1"/>
  <c r="I67" i="1"/>
  <c r="I66" i="1"/>
  <c r="I65" i="1"/>
  <c r="I64" i="1"/>
  <c r="I62" i="1"/>
  <c r="I61" i="1"/>
  <c r="I60" i="1"/>
  <c r="H72" i="1"/>
  <c r="H71" i="1"/>
  <c r="H70" i="1"/>
  <c r="H69" i="1"/>
  <c r="H68" i="1"/>
  <c r="H66" i="1"/>
  <c r="H65" i="1"/>
  <c r="H64" i="1"/>
  <c r="H62" i="1"/>
  <c r="H61" i="1"/>
  <c r="H60" i="1"/>
  <c r="I57" i="1"/>
  <c r="H57" i="1"/>
  <c r="G63" i="1"/>
  <c r="G73" i="1"/>
  <c r="G75" i="1" s="1"/>
  <c r="F63" i="1"/>
  <c r="F73" i="1" s="1"/>
  <c r="F75" i="1" s="1"/>
  <c r="E63" i="1"/>
  <c r="E73" i="1" s="1"/>
  <c r="E75" i="1" s="1"/>
  <c r="C63" i="1"/>
  <c r="C73" i="1" s="1"/>
  <c r="C75" i="1" s="1"/>
  <c r="B63" i="1"/>
  <c r="B73" i="1" s="1"/>
  <c r="B75" i="1" s="1"/>
  <c r="H38" i="1"/>
  <c r="H48" i="1" s="1"/>
  <c r="H50" i="1" s="1"/>
  <c r="G38" i="1"/>
  <c r="G48" i="1" s="1"/>
  <c r="G50" i="1" s="1"/>
  <c r="F38" i="1"/>
  <c r="E38" i="1"/>
  <c r="E48" i="1" s="1"/>
  <c r="E50" i="1" s="1"/>
  <c r="D38" i="1"/>
  <c r="D48" i="1" s="1"/>
  <c r="D50" i="1" s="1"/>
  <c r="C38" i="1"/>
  <c r="C48" i="1" s="1"/>
  <c r="C50" i="1" s="1"/>
  <c r="B38" i="1"/>
  <c r="B48" i="1" s="1"/>
  <c r="B50" i="1" s="1"/>
  <c r="I38" i="1"/>
  <c r="I48" i="1" s="1"/>
  <c r="I50" i="1" s="1"/>
  <c r="I13" i="1"/>
  <c r="I23" i="1" s="1"/>
  <c r="I25" i="1" s="1"/>
  <c r="H13" i="1"/>
  <c r="H23" i="1" s="1"/>
  <c r="H25" i="1" s="1"/>
  <c r="G13" i="1"/>
  <c r="G23" i="1"/>
  <c r="G25" i="1" s="1"/>
  <c r="F13" i="1"/>
  <c r="F23" i="1" s="1"/>
  <c r="F25" i="1" s="1"/>
  <c r="E13" i="1"/>
  <c r="E23" i="1" s="1"/>
  <c r="E25" i="1" s="1"/>
  <c r="D13" i="1"/>
  <c r="D23" i="1" s="1"/>
  <c r="D25" i="1" s="1"/>
  <c r="C13" i="1"/>
  <c r="C23" i="1" s="1"/>
  <c r="C25" i="1" s="1"/>
  <c r="B13" i="1"/>
  <c r="B23" i="1" s="1"/>
  <c r="B25" i="1" s="1"/>
  <c r="H63" i="1" l="1"/>
  <c r="I63" i="1"/>
  <c r="I73" i="1" s="1"/>
  <c r="I75" i="1" s="1"/>
  <c r="H67" i="1"/>
  <c r="F48" i="1"/>
  <c r="F50" i="1" s="1"/>
  <c r="H73" i="1" l="1"/>
  <c r="H75" i="1" s="1"/>
</calcChain>
</file>

<file path=xl/sharedStrings.xml><?xml version="1.0" encoding="utf-8"?>
<sst xmlns="http://schemas.openxmlformats.org/spreadsheetml/2006/main" count="99" uniqueCount="39">
  <si>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</si>
  <si>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</si>
  <si>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</si>
  <si>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</si>
  <si>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</si>
  <si>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</si>
  <si>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</si>
  <si>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</si>
  <si>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</si>
  <si>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</si>
  <si>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</si>
  <si>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</si>
  <si>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</si>
  <si>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</si>
  <si>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</si>
  <si>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</si>
  <si>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</si>
  <si>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</si>
  <si>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</si>
  <si>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</si>
  <si>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</si>
  <si>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</si>
  <si>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 xml:space="preserve">Student </t>
  </si>
  <si>
    <t>Other</t>
  </si>
  <si>
    <t xml:space="preserve">Contracted </t>
  </si>
  <si>
    <t>Textbook Rental</t>
  </si>
  <si>
    <t xml:space="preserve"> Services</t>
  </si>
  <si>
    <t>Center/Union</t>
  </si>
  <si>
    <t>Health Center</t>
  </si>
  <si>
    <t>Copy Center</t>
  </si>
  <si>
    <t>Vending</t>
  </si>
  <si>
    <t>Southeastern Louisiana University</t>
  </si>
  <si>
    <t>Card Services/
Card ID</t>
  </si>
  <si>
    <t>Power Plan/Utilities/
Telecommunications</t>
  </si>
  <si>
    <t>Auxiliary Mgmt
Overhead 
(acct/util,etc)</t>
  </si>
  <si>
    <t>Student
Housing</t>
  </si>
  <si>
    <t>Grand
Total</t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</si>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</sst>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NumberFormat="1" applyFont="1" applyAlignment="1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0" fontId="1" fillId="0" borderId="0" xfId="0" applyNumberFormat="1" applyFont="1" applyFill="1" applyAlignment="1"/>
    <xf numFmtId="3" fontId="3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Alignment="1"/>
    <xf numFmtId="3" fontId="3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0" fontId="1" fillId="0" borderId="6" xfId="0" applyNumberFormat="1" applyFont="1" applyBorder="1"/>
    <xf numFmtId="0" fontId="2" fillId="0" borderId="8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0" fontId="1" fillId="0" borderId="12" xfId="0" applyNumberFormat="1" applyFont="1" applyBorder="1"/>
    <xf numFmtId="0" fontId="1" fillId="0" borderId="13" xfId="0" applyNumberFormat="1" applyFont="1" applyBorder="1"/>
    <xf numFmtId="0" fontId="2" fillId="0" borderId="14" xfId="0" applyNumberFormat="1" applyFont="1" applyFill="1" applyBorder="1" applyAlignment="1">
      <alignment horizontal="center"/>
    </xf>
    <xf numFmtId="0" fontId="2" fillId="0" borderId="15" xfId="0" applyNumberFormat="1" applyFont="1" applyBorder="1" applyAlignment="1"/>
    <xf numFmtId="164" fontId="2" fillId="0" borderId="16" xfId="1" applyNumberFormat="1" applyFont="1" applyFill="1" applyBorder="1" applyAlignment="1"/>
    <xf numFmtId="164" fontId="2" fillId="0" borderId="17" xfId="1" applyNumberFormat="1" applyFont="1" applyFill="1" applyBorder="1" applyAlignment="1"/>
    <xf numFmtId="164" fontId="1" fillId="0" borderId="1" xfId="1" applyNumberFormat="1" applyFont="1" applyFill="1" applyBorder="1"/>
    <xf numFmtId="164" fontId="1" fillId="0" borderId="5" xfId="1" applyNumberFormat="1" applyFont="1" applyFill="1" applyBorder="1"/>
    <xf numFmtId="0" fontId="1" fillId="0" borderId="12" xfId="0" applyNumberFormat="1" applyFont="1" applyBorder="1" applyAlignment="1"/>
    <xf numFmtId="0" fontId="1" fillId="0" borderId="20" xfId="0" applyNumberFormat="1" applyFont="1" applyBorder="1" applyAlignment="1"/>
    <xf numFmtId="164" fontId="1" fillId="0" borderId="2" xfId="1" applyNumberFormat="1" applyFont="1" applyFill="1" applyBorder="1"/>
    <xf numFmtId="164" fontId="1" fillId="0" borderId="21" xfId="1" applyNumberFormat="1" applyFont="1" applyFill="1" applyBorder="1"/>
    <xf numFmtId="0" fontId="2" fillId="0" borderId="20" xfId="0" applyNumberFormat="1" applyFont="1" applyBorder="1" applyAlignment="1"/>
    <xf numFmtId="164" fontId="2" fillId="0" borderId="2" xfId="1" applyNumberFormat="1" applyFont="1" applyFill="1" applyBorder="1"/>
    <xf numFmtId="164" fontId="2" fillId="0" borderId="21" xfId="1" applyNumberFormat="1" applyFont="1" applyFill="1" applyBorder="1"/>
    <xf numFmtId="0" fontId="1" fillId="0" borderId="23" xfId="0" applyNumberFormat="1" applyFont="1" applyBorder="1"/>
    <xf numFmtId="164" fontId="1" fillId="0" borderId="3" xfId="1" applyNumberFormat="1" applyFont="1" applyFill="1" applyBorder="1"/>
    <xf numFmtId="164" fontId="2" fillId="0" borderId="24" xfId="1" applyNumberFormat="1" applyFont="1" applyFill="1" applyBorder="1"/>
    <xf numFmtId="0" fontId="2" fillId="0" borderId="0" xfId="0" applyNumberFormat="1" applyFont="1" applyBorder="1" applyAlignment="1"/>
    <xf numFmtId="0" fontId="2" fillId="0" borderId="7" xfId="0" applyNumberFormat="1" applyFont="1" applyFill="1" applyBorder="1" applyAlignment="1">
      <alignment horizontal="center" wrapText="1"/>
    </xf>
    <xf numFmtId="0" fontId="1" fillId="0" borderId="15" xfId="0" applyNumberFormat="1" applyFont="1" applyBorder="1"/>
    <xf numFmtId="0" fontId="2" fillId="0" borderId="15" xfId="0" applyNumberFormat="1" applyFont="1" applyBorder="1"/>
    <xf numFmtId="41" fontId="1" fillId="0" borderId="0" xfId="0" applyNumberFormat="1" applyFont="1" applyFill="1" applyBorder="1"/>
    <xf numFmtId="0" fontId="1" fillId="0" borderId="25" xfId="0" applyNumberFormat="1" applyFont="1" applyBorder="1" applyAlignment="1"/>
    <xf numFmtId="0" fontId="2" fillId="0" borderId="12" xfId="0" applyNumberFormat="1" applyFont="1" applyBorder="1" applyAlignment="1"/>
    <xf numFmtId="164" fontId="2" fillId="0" borderId="16" xfId="1" applyNumberFormat="1" applyFont="1" applyFill="1" applyBorder="1"/>
    <xf numFmtId="164" fontId="2" fillId="0" borderId="17" xfId="1" applyNumberFormat="1" applyFont="1" applyFill="1" applyBorder="1"/>
    <xf numFmtId="164" fontId="1" fillId="0" borderId="26" xfId="1" applyNumberFormat="1" applyFont="1" applyFill="1" applyBorder="1"/>
    <xf numFmtId="164" fontId="1" fillId="0" borderId="26" xfId="1" applyNumberFormat="1" applyFont="1" applyFill="1" applyBorder="1" applyAlignment="1"/>
    <xf numFmtId="164" fontId="1" fillId="0" borderId="27" xfId="1" applyNumberFormat="1" applyFont="1" applyFill="1" applyBorder="1"/>
    <xf numFmtId="164" fontId="1" fillId="0" borderId="27" xfId="1" applyNumberFormat="1" applyFont="1" applyFill="1" applyBorder="1" applyAlignment="1"/>
    <xf numFmtId="0" fontId="1" fillId="0" borderId="19" xfId="0" applyNumberFormat="1" applyFont="1" applyBorder="1" applyAlignment="1"/>
    <xf numFmtId="164" fontId="1" fillId="0" borderId="16" xfId="1" applyNumberFormat="1" applyFont="1" applyFill="1" applyBorder="1"/>
    <xf numFmtId="164" fontId="1" fillId="0" borderId="28" xfId="1" applyNumberFormat="1" applyFont="1" applyFill="1" applyBorder="1"/>
    <xf numFmtId="164" fontId="1" fillId="0" borderId="16" xfId="1" applyNumberFormat="1" applyFont="1" applyFill="1" applyBorder="1" applyAlignment="1"/>
    <xf numFmtId="0" fontId="2" fillId="0" borderId="30" xfId="0" applyNumberFormat="1" applyFont="1" applyBorder="1" applyAlignment="1"/>
    <xf numFmtId="164" fontId="2" fillId="0" borderId="31" xfId="1" applyNumberFormat="1" applyFont="1" applyFill="1" applyBorder="1"/>
    <xf numFmtId="164" fontId="2" fillId="0" borderId="32" xfId="1" applyNumberFormat="1" applyFont="1" applyFill="1" applyBorder="1"/>
    <xf numFmtId="164" fontId="1" fillId="0" borderId="17" xfId="1" applyNumberFormat="1" applyFont="1" applyFill="1" applyBorder="1"/>
    <xf numFmtId="0" fontId="2" fillId="0" borderId="8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2" fillId="0" borderId="12" xfId="0" applyNumberFormat="1" applyFont="1" applyBorder="1"/>
    <xf numFmtId="164" fontId="1" fillId="0" borderId="22" xfId="1" applyNumberFormat="1" applyFont="1" applyFill="1" applyBorder="1"/>
    <xf numFmtId="0" fontId="1" fillId="0" borderId="33" xfId="0" applyNumberFormat="1" applyFont="1" applyBorder="1"/>
    <xf numFmtId="0" fontId="2" fillId="0" borderId="27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34" xfId="0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/>
    </xf>
    <xf numFmtId="0" fontId="1" fillId="0" borderId="19" xfId="0" applyNumberFormat="1" applyFont="1" applyBorder="1"/>
    <xf numFmtId="0" fontId="2" fillId="0" borderId="5" xfId="0" applyNumberFormat="1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2" fillId="0" borderId="14" xfId="1" applyNumberFormat="1" applyFont="1" applyFill="1" applyBorder="1" applyAlignment="1">
      <alignment horizontal="center"/>
    </xf>
    <xf numFmtId="164" fontId="2" fillId="0" borderId="1" xfId="1" applyNumberFormat="1" applyFont="1" applyFill="1" applyBorder="1"/>
    <xf numFmtId="164" fontId="2" fillId="0" borderId="18" xfId="1" applyNumberFormat="1" applyFont="1" applyFill="1" applyBorder="1"/>
    <xf numFmtId="164" fontId="2" fillId="0" borderId="28" xfId="1" applyNumberFormat="1" applyFont="1" applyFill="1" applyBorder="1"/>
    <xf numFmtId="164" fontId="2" fillId="0" borderId="3" xfId="1" applyNumberFormat="1" applyFont="1" applyFill="1" applyBorder="1"/>
    <xf numFmtId="164" fontId="2" fillId="0" borderId="27" xfId="1" applyNumberFormat="1" applyFont="1" applyFill="1" applyBorder="1" applyAlignment="1"/>
    <xf numFmtId="164" fontId="1" fillId="0" borderId="29" xfId="1" applyNumberFormat="1" applyFont="1" applyFill="1" applyBorder="1"/>
    <xf numFmtId="164" fontId="2" fillId="0" borderId="35" xfId="1" applyNumberFormat="1" applyFont="1" applyFill="1" applyBorder="1"/>
    <xf numFmtId="164" fontId="2" fillId="0" borderId="16" xfId="1" applyNumberFormat="1" applyFont="1" applyFill="1" applyBorder="1" applyAlignment="1">
      <alignment horizontal="center"/>
    </xf>
    <xf numFmtId="164" fontId="2" fillId="0" borderId="17" xfId="1" applyNumberFormat="1" applyFont="1" applyFill="1" applyBorder="1" applyAlignment="1">
      <alignment horizontal="center"/>
    </xf>
    <xf numFmtId="164" fontId="1" fillId="0" borderId="26" xfId="1" applyNumberFormat="1" applyFont="1" applyFill="1" applyBorder="1" applyAlignment="1">
      <alignment horizontal="right"/>
    </xf>
    <xf numFmtId="164" fontId="1" fillId="0" borderId="29" xfId="1" applyNumberFormat="1" applyFont="1" applyFill="1" applyBorder="1" applyAlignment="1">
      <alignment horizontal="right"/>
    </xf>
    <xf numFmtId="0" fontId="2" fillId="0" borderId="33" xfId="0" applyNumberFormat="1" applyFont="1" applyBorder="1" applyAlignment="1"/>
    <xf numFmtId="164" fontId="1" fillId="0" borderId="27" xfId="1" applyNumberFormat="1" applyFont="1" applyFill="1" applyBorder="1" applyAlignment="1">
      <alignment horizontal="right"/>
    </xf>
    <xf numFmtId="164" fontId="1" fillId="0" borderId="34" xfId="1" applyNumberFormat="1" applyFont="1" applyFill="1" applyBorder="1" applyAlignment="1">
      <alignment horizontal="right"/>
    </xf>
    <xf numFmtId="164" fontId="1" fillId="0" borderId="36" xfId="1" applyNumberFormat="1" applyFont="1" applyFill="1" applyBorder="1"/>
    <xf numFmtId="164" fontId="2" fillId="0" borderId="26" xfId="1" applyNumberFormat="1" applyFont="1" applyFill="1" applyBorder="1" applyAlignment="1">
      <alignment horizontal="center"/>
    </xf>
    <xf numFmtId="164" fontId="2" fillId="0" borderId="29" xfId="1" applyNumberFormat="1" applyFont="1" applyFill="1" applyBorder="1" applyAlignment="1">
      <alignment horizontal="center"/>
    </xf>
    <xf numFmtId="164" fontId="1" fillId="0" borderId="34" xfId="1" applyNumberFormat="1" applyFont="1" applyFill="1" applyBorder="1"/>
    <xf numFmtId="0" fontId="1" fillId="0" borderId="23" xfId="0" applyNumberFormat="1" applyFont="1" applyBorder="1" applyAlignment="1"/>
    <xf numFmtId="164" fontId="2" fillId="0" borderId="27" xfId="1" quotePrefix="1" applyNumberFormat="1" applyFont="1" applyFill="1" applyBorder="1" applyAlignment="1"/>
    <xf numFmtId="164" fontId="2" fillId="0" borderId="34" xfId="1" applyNumberFormat="1" applyFont="1" applyFill="1" applyBorder="1" applyAlignment="1"/>
    <xf numFmtId="164" fontId="2" fillId="0" borderId="37" xfId="1" applyNumberFormat="1" applyFont="1" applyFill="1" applyBorder="1"/>
    <xf numFmtId="0" fontId="2" fillId="0" borderId="7" xfId="0" applyNumberFormat="1" applyFont="1" applyFill="1" applyBorder="1" applyAlignment="1">
      <alignment horizontal="center"/>
    </xf>
    <xf numFmtId="0" fontId="2" fillId="0" borderId="38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showOutlineSymbols="0" zoomScale="87" zoomScaleNormal="87" workbookViewId="0">
      <pane xSplit="1" topLeftCell="C1" activePane="topRight" state="frozen"/>
      <selection activeCell="A25" sqref="A25"/>
      <selection pane="topRight" activeCell="C10" sqref="C10"/>
    </sheetView>
  </sheetViews>
  <sheetFormatPr defaultColWidth="9.6640625" defaultRowHeight="15" x14ac:dyDescent="0.2"/>
  <cols>
    <col min="1" max="1" width="41.6640625" style="1" customWidth="1"/>
    <col min="2" max="3" width="14.77734375" style="1" customWidth="1"/>
    <col min="4" max="5" width="19.5546875" style="1" bestFit="1" customWidth="1"/>
    <col min="6" max="9" width="14.77734375" style="1" customWidth="1"/>
    <col min="10" max="16384" width="9.6640625" style="1"/>
  </cols>
  <sheetData>
    <row r="1" spans="1:9" ht="18.95" customHeight="1" x14ac:dyDescent="0.25">
      <c r="A1" s="2" t="s">
        <v>13</v>
      </c>
      <c r="B1" s="3"/>
      <c r="C1" s="3"/>
      <c r="D1" s="3"/>
      <c r="E1" s="4"/>
      <c r="F1" s="5" t="s">
        <v>14</v>
      </c>
      <c r="G1" s="90" t="s">
        <v>31</v>
      </c>
      <c r="H1" s="90"/>
      <c r="I1" s="90"/>
    </row>
    <row r="2" spans="1:9" ht="18.95" customHeight="1" x14ac:dyDescent="0.25">
      <c r="A2" s="2" t="s">
        <v>18</v>
      </c>
      <c r="B2" s="3"/>
      <c r="C2" s="6"/>
      <c r="D2" s="4"/>
      <c r="E2" s="4"/>
      <c r="F2" s="4"/>
      <c r="G2" s="4"/>
      <c r="H2" s="4"/>
      <c r="I2" s="4"/>
    </row>
    <row r="3" spans="1:9" ht="18.95" customHeight="1" thickBot="1" x14ac:dyDescent="0.3">
      <c r="A3" s="7" t="s">
        <v>19</v>
      </c>
      <c r="B3" s="3"/>
      <c r="C3" s="6"/>
      <c r="D3" s="8"/>
      <c r="E3" s="8"/>
      <c r="F3" s="8"/>
      <c r="G3" s="8"/>
      <c r="H3" s="8"/>
      <c r="I3" s="8"/>
    </row>
    <row r="4" spans="1:9" ht="15.75" x14ac:dyDescent="0.25">
      <c r="A4" s="9"/>
      <c r="B4" s="10" t="s">
        <v>24</v>
      </c>
      <c r="C4" s="10" t="s">
        <v>24</v>
      </c>
      <c r="D4" s="88" t="s">
        <v>25</v>
      </c>
      <c r="E4" s="88" t="s">
        <v>25</v>
      </c>
      <c r="F4" s="10" t="s">
        <v>22</v>
      </c>
      <c r="G4" s="10" t="s">
        <v>22</v>
      </c>
      <c r="H4" s="10" t="s">
        <v>22</v>
      </c>
      <c r="I4" s="89" t="s">
        <v>22</v>
      </c>
    </row>
    <row r="5" spans="1:9" ht="15.75" x14ac:dyDescent="0.25">
      <c r="A5" s="13"/>
      <c r="B5" s="11" t="s">
        <v>26</v>
      </c>
      <c r="C5" s="11" t="s">
        <v>26</v>
      </c>
      <c r="D5" s="11"/>
      <c r="E5" s="11"/>
      <c r="F5" s="11" t="s">
        <v>27</v>
      </c>
      <c r="G5" s="11" t="s">
        <v>27</v>
      </c>
      <c r="H5" s="11" t="s">
        <v>28</v>
      </c>
      <c r="I5" s="12" t="s">
        <v>28</v>
      </c>
    </row>
    <row r="6" spans="1:9" ht="15.75" x14ac:dyDescent="0.25">
      <c r="A6" s="14"/>
      <c r="B6" s="11" t="s">
        <v>37</v>
      </c>
      <c r="C6" s="11" t="s">
        <v>38</v>
      </c>
      <c r="D6" s="11" t="str">
        <f>$B$6</f>
        <v>2024-25</v>
      </c>
      <c r="E6" s="11" t="str">
        <f>$C$6</f>
        <v>2025-26</v>
      </c>
      <c r="F6" s="11" t="str">
        <f>$B$6</f>
        <v>2024-25</v>
      </c>
      <c r="G6" s="11" t="str">
        <f>$C$6</f>
        <v>2025-26</v>
      </c>
      <c r="H6" s="11" t="str">
        <f>$B$6</f>
        <v>2024-25</v>
      </c>
      <c r="I6" s="15" t="str">
        <f>$C$6</f>
        <v>2025-26</v>
      </c>
    </row>
    <row r="7" spans="1:9" ht="15.75" customHeight="1" x14ac:dyDescent="0.25">
      <c r="A7" s="16" t="s">
        <v>20</v>
      </c>
      <c r="B7" s="17">
        <v>2794680.6999999993</v>
      </c>
      <c r="C7" s="38">
        <v>2236856</v>
      </c>
      <c r="D7" s="17">
        <v>548511</v>
      </c>
      <c r="E7" s="38">
        <v>555773</v>
      </c>
      <c r="F7" s="17">
        <v>737823.34999999986</v>
      </c>
      <c r="G7" s="38">
        <v>705858</v>
      </c>
      <c r="H7" s="17">
        <v>519502.62999999995</v>
      </c>
      <c r="I7" s="39">
        <v>521720</v>
      </c>
    </row>
    <row r="8" spans="1:9" ht="15.75" customHeight="1" x14ac:dyDescent="0.2">
      <c r="A8" s="84"/>
      <c r="B8" s="41"/>
      <c r="C8" s="40"/>
      <c r="D8" s="41"/>
      <c r="E8" s="40"/>
      <c r="F8" s="41"/>
      <c r="G8" s="40"/>
      <c r="H8" s="41"/>
      <c r="I8" s="71"/>
    </row>
    <row r="9" spans="1:9" ht="15.75" customHeight="1" x14ac:dyDescent="0.25">
      <c r="A9" s="77" t="s">
        <v>21</v>
      </c>
      <c r="B9" s="70"/>
      <c r="C9" s="70"/>
      <c r="D9" s="85"/>
      <c r="E9" s="70"/>
      <c r="F9" s="70"/>
      <c r="G9" s="70"/>
      <c r="H9" s="70"/>
      <c r="I9" s="86"/>
    </row>
    <row r="10" spans="1:9" ht="15.75" customHeight="1" x14ac:dyDescent="0.2">
      <c r="A10" s="36" t="s">
        <v>0</v>
      </c>
      <c r="B10" s="47">
        <v>28872.35</v>
      </c>
      <c r="C10" s="45">
        <v>32999</v>
      </c>
      <c r="D10" s="45">
        <v>0</v>
      </c>
      <c r="E10" s="45">
        <v>0</v>
      </c>
      <c r="F10" s="45">
        <v>66476.990000000005</v>
      </c>
      <c r="G10" s="45">
        <v>81917</v>
      </c>
      <c r="H10" s="45">
        <v>285415.95</v>
      </c>
      <c r="I10" s="51">
        <v>285416</v>
      </c>
    </row>
    <row r="11" spans="1:9" ht="15.75" customHeight="1" x14ac:dyDescent="0.2">
      <c r="A11" s="21" t="s">
        <v>1</v>
      </c>
      <c r="B11" s="41">
        <v>0</v>
      </c>
      <c r="C11" s="40">
        <v>0</v>
      </c>
      <c r="D11" s="40">
        <v>0</v>
      </c>
      <c r="E11" s="40">
        <v>0</v>
      </c>
      <c r="F11" s="40">
        <v>109104.32000000001</v>
      </c>
      <c r="G11" s="40">
        <v>138335</v>
      </c>
      <c r="H11" s="40">
        <v>20009.189999999999</v>
      </c>
      <c r="I11" s="71">
        <v>14200</v>
      </c>
    </row>
    <row r="12" spans="1:9" ht="15.75" customHeight="1" x14ac:dyDescent="0.2">
      <c r="A12" s="33" t="s">
        <v>2</v>
      </c>
      <c r="B12" s="45">
        <v>26931.74</v>
      </c>
      <c r="C12" s="45">
        <v>20645</v>
      </c>
      <c r="D12" s="45">
        <v>10568.16</v>
      </c>
      <c r="E12" s="45">
        <v>10961</v>
      </c>
      <c r="F12" s="45">
        <v>40922.28</v>
      </c>
      <c r="G12" s="45">
        <v>47435</v>
      </c>
      <c r="H12" s="47">
        <v>139277.93</v>
      </c>
      <c r="I12" s="51">
        <v>136351</v>
      </c>
    </row>
    <row r="13" spans="1:9" ht="15.75" customHeight="1" x14ac:dyDescent="0.25">
      <c r="A13" s="25" t="s">
        <v>15</v>
      </c>
      <c r="B13" s="26">
        <f>B12+B11+B10</f>
        <v>55804.09</v>
      </c>
      <c r="C13" s="26">
        <f t="shared" ref="C13:I13" si="0">C12+C11+C10</f>
        <v>53644</v>
      </c>
      <c r="D13" s="26">
        <f t="shared" si="0"/>
        <v>10568.16</v>
      </c>
      <c r="E13" s="26">
        <f t="shared" si="0"/>
        <v>10961</v>
      </c>
      <c r="F13" s="26">
        <f t="shared" si="0"/>
        <v>216503.59000000003</v>
      </c>
      <c r="G13" s="26">
        <f t="shared" si="0"/>
        <v>267687</v>
      </c>
      <c r="H13" s="26">
        <f t="shared" si="0"/>
        <v>444703.07</v>
      </c>
      <c r="I13" s="27">
        <f t="shared" si="0"/>
        <v>435967</v>
      </c>
    </row>
    <row r="14" spans="1:9" ht="15.75" customHeight="1" x14ac:dyDescent="0.2">
      <c r="A14" s="22" t="s">
        <v>3</v>
      </c>
      <c r="B14" s="23"/>
      <c r="C14" s="23"/>
      <c r="D14" s="23"/>
      <c r="E14" s="23"/>
      <c r="F14" s="23"/>
      <c r="G14" s="23">
        <v>3000</v>
      </c>
      <c r="H14" s="23">
        <v>5710.35</v>
      </c>
      <c r="I14" s="24">
        <v>7000</v>
      </c>
    </row>
    <row r="15" spans="1:9" ht="15.75" customHeight="1" x14ac:dyDescent="0.2">
      <c r="A15" s="22" t="s">
        <v>4</v>
      </c>
      <c r="B15" s="23">
        <v>546840.29</v>
      </c>
      <c r="C15" s="23">
        <v>1166704</v>
      </c>
      <c r="D15" s="23">
        <v>19263.010000000002</v>
      </c>
      <c r="E15" s="23">
        <v>26154</v>
      </c>
      <c r="F15" s="23">
        <v>244254.58000000002</v>
      </c>
      <c r="G15" s="23">
        <v>362192</v>
      </c>
      <c r="H15" s="23">
        <v>19169.45</v>
      </c>
      <c r="I15" s="56">
        <v>19464</v>
      </c>
    </row>
    <row r="16" spans="1:9" ht="15.75" customHeight="1" x14ac:dyDescent="0.2">
      <c r="A16" s="22" t="s">
        <v>5</v>
      </c>
      <c r="B16" s="23">
        <v>1521.79</v>
      </c>
      <c r="C16" s="23">
        <v>3761</v>
      </c>
      <c r="D16" s="23">
        <v>3.25</v>
      </c>
      <c r="E16" s="23">
        <v>750</v>
      </c>
      <c r="F16" s="23">
        <v>5550.47</v>
      </c>
      <c r="G16" s="23">
        <v>16157</v>
      </c>
      <c r="H16" s="23">
        <v>5644.99</v>
      </c>
      <c r="I16" s="24">
        <v>5152</v>
      </c>
    </row>
    <row r="17" spans="1:9" ht="15.75" customHeight="1" x14ac:dyDescent="0.2">
      <c r="A17" s="22" t="s">
        <v>6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2485.9499999999998</v>
      </c>
      <c r="I17" s="24">
        <v>2500</v>
      </c>
    </row>
    <row r="18" spans="1:9" ht="15.75" customHeight="1" x14ac:dyDescent="0.2">
      <c r="A18" s="22" t="s">
        <v>7</v>
      </c>
      <c r="B18" s="23">
        <v>31462</v>
      </c>
      <c r="C18" s="23">
        <v>5250</v>
      </c>
      <c r="D18" s="23">
        <v>0</v>
      </c>
      <c r="E18" s="23">
        <v>0</v>
      </c>
      <c r="F18" s="23">
        <v>0</v>
      </c>
      <c r="G18" s="23">
        <v>0</v>
      </c>
      <c r="H18" s="23">
        <v>9900</v>
      </c>
      <c r="I18" s="24">
        <v>9900</v>
      </c>
    </row>
    <row r="19" spans="1:9" ht="15.75" customHeight="1" x14ac:dyDescent="0.2">
      <c r="A19" s="22" t="s">
        <v>8</v>
      </c>
      <c r="B19" s="23">
        <v>3096.52</v>
      </c>
      <c r="C19" s="23">
        <v>6750</v>
      </c>
      <c r="D19" s="23">
        <v>731.44</v>
      </c>
      <c r="E19" s="23">
        <v>59644</v>
      </c>
      <c r="F19" s="23">
        <v>1326.33</v>
      </c>
      <c r="G19" s="23">
        <v>1128</v>
      </c>
      <c r="H19" s="23">
        <v>2531.96</v>
      </c>
      <c r="I19" s="24">
        <v>0</v>
      </c>
    </row>
    <row r="20" spans="1:9" ht="15.75" customHeight="1" x14ac:dyDescent="0.2">
      <c r="A20" s="22" t="s">
        <v>9</v>
      </c>
      <c r="B20" s="23">
        <v>14133.24</v>
      </c>
      <c r="C20" s="23">
        <v>18015</v>
      </c>
      <c r="D20" s="23">
        <v>0</v>
      </c>
      <c r="E20" s="23">
        <v>0</v>
      </c>
      <c r="F20" s="23">
        <v>9081.61</v>
      </c>
      <c r="G20" s="23">
        <v>18900</v>
      </c>
      <c r="H20" s="23">
        <v>1460.72</v>
      </c>
      <c r="I20" s="24">
        <v>0</v>
      </c>
    </row>
    <row r="21" spans="1:9" ht="15.75" customHeight="1" x14ac:dyDescent="0.2">
      <c r="A21" s="22" t="s">
        <v>10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4">
        <v>0</v>
      </c>
    </row>
    <row r="22" spans="1:9" ht="15.75" customHeight="1" x14ac:dyDescent="0.2">
      <c r="A22" s="22" t="s">
        <v>11</v>
      </c>
      <c r="B22" s="23">
        <v>30186</v>
      </c>
      <c r="C22" s="23">
        <v>30186</v>
      </c>
      <c r="D22" s="23">
        <v>47628</v>
      </c>
      <c r="E22" s="23">
        <v>47628</v>
      </c>
      <c r="F22" s="23">
        <v>0</v>
      </c>
      <c r="G22" s="23">
        <v>16573</v>
      </c>
      <c r="H22" s="23">
        <v>0</v>
      </c>
      <c r="I22" s="24">
        <v>0</v>
      </c>
    </row>
    <row r="23" spans="1:9" ht="15.75" customHeight="1" x14ac:dyDescent="0.25">
      <c r="A23" s="25" t="s">
        <v>16</v>
      </c>
      <c r="B23" s="26">
        <f>B22+B21+B20+B19+B18+B17+B16+B15+B14+B13</f>
        <v>683043.93</v>
      </c>
      <c r="C23" s="26">
        <f t="shared" ref="C23:I23" si="1">C22+C21+C20+C19+C18+C17+C16+C15+C14+C13</f>
        <v>1284310</v>
      </c>
      <c r="D23" s="26">
        <f t="shared" si="1"/>
        <v>78193.860000000015</v>
      </c>
      <c r="E23" s="26">
        <f t="shared" si="1"/>
        <v>145137</v>
      </c>
      <c r="F23" s="26">
        <f t="shared" si="1"/>
        <v>476716.58000000007</v>
      </c>
      <c r="G23" s="26">
        <f t="shared" si="1"/>
        <v>685637</v>
      </c>
      <c r="H23" s="26">
        <f t="shared" si="1"/>
        <v>491606.49</v>
      </c>
      <c r="I23" s="27">
        <f t="shared" si="1"/>
        <v>479983</v>
      </c>
    </row>
    <row r="24" spans="1:9" ht="15.75" customHeight="1" x14ac:dyDescent="0.2">
      <c r="A24" s="22"/>
      <c r="B24" s="23"/>
      <c r="C24" s="23"/>
      <c r="D24" s="23"/>
      <c r="E24" s="23"/>
      <c r="F24" s="23"/>
      <c r="G24" s="23"/>
      <c r="H24" s="23"/>
      <c r="I24" s="24"/>
    </row>
    <row r="25" spans="1:9" ht="15.75" customHeight="1" thickBot="1" x14ac:dyDescent="0.3">
      <c r="A25" s="48" t="s">
        <v>17</v>
      </c>
      <c r="B25" s="87">
        <f>B7-B23</f>
        <v>2111636.7699999991</v>
      </c>
      <c r="C25" s="87">
        <f t="shared" ref="C25:I25" si="2">C7-C23</f>
        <v>952546</v>
      </c>
      <c r="D25" s="87">
        <f t="shared" si="2"/>
        <v>470317.14</v>
      </c>
      <c r="E25" s="87">
        <f t="shared" si="2"/>
        <v>410636</v>
      </c>
      <c r="F25" s="87">
        <f t="shared" si="2"/>
        <v>261106.76999999979</v>
      </c>
      <c r="G25" s="87">
        <f t="shared" si="2"/>
        <v>20221</v>
      </c>
      <c r="H25" s="87">
        <f t="shared" si="2"/>
        <v>27896.139999999956</v>
      </c>
      <c r="I25" s="50">
        <f t="shared" si="2"/>
        <v>41737</v>
      </c>
    </row>
    <row r="26" spans="1:9" ht="15.75" x14ac:dyDescent="0.25">
      <c r="A26" s="31"/>
      <c r="B26" s="64"/>
      <c r="C26" s="64"/>
      <c r="D26" s="64"/>
      <c r="E26" s="64"/>
      <c r="F26" s="64"/>
      <c r="G26" s="64"/>
      <c r="H26" s="64"/>
      <c r="I26" s="64"/>
    </row>
    <row r="27" spans="1:9" ht="18.95" customHeight="1" x14ac:dyDescent="0.25">
      <c r="A27" s="2" t="s">
        <v>13</v>
      </c>
      <c r="B27" s="3"/>
      <c r="C27" s="3"/>
      <c r="D27" s="3"/>
      <c r="E27" s="4"/>
      <c r="F27" s="5" t="s">
        <v>14</v>
      </c>
      <c r="G27" s="90" t="s">
        <v>31</v>
      </c>
      <c r="H27" s="90"/>
      <c r="I27" s="90"/>
    </row>
    <row r="28" spans="1:9" ht="18.95" customHeight="1" x14ac:dyDescent="0.25">
      <c r="A28" s="2" t="s">
        <v>18</v>
      </c>
      <c r="B28" s="3"/>
      <c r="C28" s="6"/>
      <c r="D28" s="4"/>
      <c r="E28" s="4"/>
      <c r="F28" s="4"/>
      <c r="G28" s="4"/>
      <c r="H28" s="4"/>
      <c r="I28" s="4"/>
    </row>
    <row r="29" spans="1:9" ht="18.95" customHeight="1" thickBot="1" x14ac:dyDescent="0.3">
      <c r="A29" s="7" t="s">
        <v>19</v>
      </c>
      <c r="B29" s="3"/>
      <c r="C29" s="6"/>
      <c r="D29" s="8"/>
      <c r="E29" s="8"/>
      <c r="F29" s="8"/>
      <c r="G29" s="8"/>
      <c r="H29" s="8"/>
      <c r="I29" s="8"/>
    </row>
    <row r="30" spans="1:9" ht="47.25" x14ac:dyDescent="0.25">
      <c r="A30" s="9"/>
      <c r="B30" s="32" t="s">
        <v>32</v>
      </c>
      <c r="C30" s="32" t="s">
        <v>32</v>
      </c>
      <c r="D30" s="32" t="s">
        <v>33</v>
      </c>
      <c r="E30" s="32" t="s">
        <v>33</v>
      </c>
      <c r="F30" s="52" t="s">
        <v>34</v>
      </c>
      <c r="G30" s="52" t="s">
        <v>34</v>
      </c>
      <c r="H30" s="53" t="s">
        <v>35</v>
      </c>
      <c r="I30" s="54" t="s">
        <v>35</v>
      </c>
    </row>
    <row r="31" spans="1:9" ht="15.75" x14ac:dyDescent="0.25">
      <c r="A31" s="57"/>
      <c r="B31" s="58" t="str">
        <f>$B$6</f>
        <v>2024-25</v>
      </c>
      <c r="C31" s="58" t="str">
        <f>$C$6</f>
        <v>2025-26</v>
      </c>
      <c r="D31" s="58" t="str">
        <f>$B$6</f>
        <v>2024-25</v>
      </c>
      <c r="E31" s="58" t="str">
        <f>$C$6</f>
        <v>2025-26</v>
      </c>
      <c r="F31" s="59" t="str">
        <f>$B$6</f>
        <v>2024-25</v>
      </c>
      <c r="G31" s="59" t="str">
        <f>$C$6</f>
        <v>2025-26</v>
      </c>
      <c r="H31" s="58" t="str">
        <f>$B$6</f>
        <v>2024-25</v>
      </c>
      <c r="I31" s="60" t="str">
        <f>$C$6</f>
        <v>2025-26</v>
      </c>
    </row>
    <row r="32" spans="1:9" ht="15.75" customHeight="1" x14ac:dyDescent="0.25">
      <c r="A32" s="55" t="s">
        <v>20</v>
      </c>
      <c r="B32" s="61">
        <v>621577.32000000007</v>
      </c>
      <c r="C32" s="61">
        <v>603977</v>
      </c>
      <c r="D32" s="61">
        <v>697233.77</v>
      </c>
      <c r="E32" s="61">
        <v>715035</v>
      </c>
      <c r="F32" s="61">
        <v>623783.75</v>
      </c>
      <c r="G32" s="61">
        <v>8250</v>
      </c>
      <c r="H32" s="61">
        <v>18788014.120000001</v>
      </c>
      <c r="I32" s="65">
        <v>18382894</v>
      </c>
    </row>
    <row r="33" spans="1:9" ht="15.75" customHeight="1" x14ac:dyDescent="0.2">
      <c r="A33" s="28"/>
      <c r="B33" s="75"/>
      <c r="C33" s="75"/>
      <c r="D33" s="75"/>
      <c r="E33" s="75"/>
      <c r="F33" s="75"/>
      <c r="G33" s="75"/>
      <c r="H33" s="75"/>
      <c r="I33" s="76"/>
    </row>
    <row r="34" spans="1:9" ht="15.75" customHeight="1" x14ac:dyDescent="0.25">
      <c r="A34" s="77" t="s">
        <v>21</v>
      </c>
      <c r="B34" s="78"/>
      <c r="C34" s="78"/>
      <c r="D34" s="78"/>
      <c r="E34" s="78"/>
      <c r="F34" s="78"/>
      <c r="G34" s="78"/>
      <c r="H34" s="78"/>
      <c r="I34" s="79"/>
    </row>
    <row r="35" spans="1:9" ht="15.75" customHeight="1" x14ac:dyDescent="0.2">
      <c r="A35" s="36" t="s">
        <v>0</v>
      </c>
      <c r="B35" s="47">
        <v>159142.25000000003</v>
      </c>
      <c r="C35" s="45">
        <v>147800</v>
      </c>
      <c r="D35" s="45">
        <v>165403.88</v>
      </c>
      <c r="E35" s="45">
        <v>186555</v>
      </c>
      <c r="F35" s="45">
        <v>473680.32999999996</v>
      </c>
      <c r="G35" s="45">
        <v>505666</v>
      </c>
      <c r="H35" s="45">
        <v>1445484.56</v>
      </c>
      <c r="I35" s="51">
        <v>1580542</v>
      </c>
    </row>
    <row r="36" spans="1:9" ht="15.75" customHeight="1" x14ac:dyDescent="0.2">
      <c r="A36" s="21" t="s">
        <v>1</v>
      </c>
      <c r="B36" s="41">
        <v>12013.25</v>
      </c>
      <c r="C36" s="40">
        <v>35676</v>
      </c>
      <c r="D36" s="40">
        <v>0</v>
      </c>
      <c r="E36" s="40">
        <v>4000</v>
      </c>
      <c r="F36" s="40">
        <v>25667.339999999997</v>
      </c>
      <c r="G36" s="40">
        <v>33516</v>
      </c>
      <c r="H36" s="40">
        <v>202525.56999999998</v>
      </c>
      <c r="I36" s="71">
        <v>192665</v>
      </c>
    </row>
    <row r="37" spans="1:9" ht="15.75" customHeight="1" x14ac:dyDescent="0.2">
      <c r="A37" s="33" t="s">
        <v>2</v>
      </c>
      <c r="B37" s="45">
        <v>89701.19</v>
      </c>
      <c r="C37" s="45">
        <v>85459</v>
      </c>
      <c r="D37" s="45">
        <v>87059.319999999992</v>
      </c>
      <c r="E37" s="45">
        <v>105264</v>
      </c>
      <c r="F37" s="45">
        <v>227340.40999999997</v>
      </c>
      <c r="G37" s="45">
        <v>279845</v>
      </c>
      <c r="H37" s="47">
        <v>1137137.8499999999</v>
      </c>
      <c r="I37" s="51">
        <v>859436</v>
      </c>
    </row>
    <row r="38" spans="1:9" ht="15.75" customHeight="1" x14ac:dyDescent="0.25">
      <c r="A38" s="37" t="s">
        <v>15</v>
      </c>
      <c r="B38" s="66">
        <f t="shared" ref="B38:I38" si="3">B37+B36+B35</f>
        <v>260856.69000000003</v>
      </c>
      <c r="C38" s="66">
        <f t="shared" si="3"/>
        <v>268935</v>
      </c>
      <c r="D38" s="66">
        <f t="shared" si="3"/>
        <v>252463.2</v>
      </c>
      <c r="E38" s="66">
        <f t="shared" si="3"/>
        <v>295819</v>
      </c>
      <c r="F38" s="66">
        <f t="shared" si="3"/>
        <v>726688.08</v>
      </c>
      <c r="G38" s="66">
        <f t="shared" si="3"/>
        <v>819027</v>
      </c>
      <c r="H38" s="66">
        <f t="shared" si="3"/>
        <v>2785147.98</v>
      </c>
      <c r="I38" s="67">
        <f t="shared" si="3"/>
        <v>2632643</v>
      </c>
    </row>
    <row r="39" spans="1:9" ht="15.75" customHeight="1" x14ac:dyDescent="0.2">
      <c r="A39" s="22" t="s">
        <v>3</v>
      </c>
      <c r="B39" s="23">
        <v>0</v>
      </c>
      <c r="C39" s="23">
        <v>0</v>
      </c>
      <c r="D39" s="23">
        <v>0</v>
      </c>
      <c r="E39" s="23">
        <v>0</v>
      </c>
      <c r="F39" s="23">
        <v>8986.57</v>
      </c>
      <c r="G39" s="23">
        <v>24690</v>
      </c>
      <c r="H39" s="23">
        <v>4227.1100000000006</v>
      </c>
      <c r="I39" s="24">
        <v>20795</v>
      </c>
    </row>
    <row r="40" spans="1:9" ht="15.75" customHeight="1" x14ac:dyDescent="0.2">
      <c r="A40" s="22" t="s">
        <v>4</v>
      </c>
      <c r="B40" s="23">
        <v>139057.39000000001</v>
      </c>
      <c r="C40" s="23">
        <v>224426</v>
      </c>
      <c r="D40" s="23">
        <v>307155.36999999994</v>
      </c>
      <c r="E40" s="23">
        <v>263432</v>
      </c>
      <c r="F40" s="23">
        <v>71416.530000000013</v>
      </c>
      <c r="G40" s="23">
        <v>83487</v>
      </c>
      <c r="H40" s="23">
        <v>12745993.040000001</v>
      </c>
      <c r="I40" s="24">
        <v>10512780</v>
      </c>
    </row>
    <row r="41" spans="1:9" ht="15.75" customHeight="1" x14ac:dyDescent="0.2">
      <c r="A41" s="22" t="s">
        <v>5</v>
      </c>
      <c r="B41" s="23">
        <v>38867.57</v>
      </c>
      <c r="C41" s="23">
        <v>52600</v>
      </c>
      <c r="D41" s="23">
        <v>1513.28</v>
      </c>
      <c r="E41" s="23">
        <v>12527</v>
      </c>
      <c r="F41" s="23">
        <v>31701.309999999998</v>
      </c>
      <c r="G41" s="23">
        <v>27835</v>
      </c>
      <c r="H41" s="23">
        <v>238484.24000000005</v>
      </c>
      <c r="I41" s="24">
        <v>263154</v>
      </c>
    </row>
    <row r="42" spans="1:9" ht="15.75" customHeight="1" x14ac:dyDescent="0.2">
      <c r="A42" s="22" t="s">
        <v>6</v>
      </c>
      <c r="B42" s="23">
        <v>8360.2999999999993</v>
      </c>
      <c r="C42" s="23">
        <v>8185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4">
        <v>0</v>
      </c>
    </row>
    <row r="43" spans="1:9" ht="15.75" customHeight="1" x14ac:dyDescent="0.2">
      <c r="A43" s="22" t="s">
        <v>7</v>
      </c>
      <c r="B43" s="23">
        <v>0</v>
      </c>
      <c r="C43" s="23">
        <v>0</v>
      </c>
      <c r="D43" s="23">
        <v>123639.18</v>
      </c>
      <c r="E43" s="23">
        <v>0</v>
      </c>
      <c r="F43" s="23">
        <v>0</v>
      </c>
      <c r="G43" s="23">
        <v>0</v>
      </c>
      <c r="H43" s="23">
        <v>32167.64</v>
      </c>
      <c r="I43" s="24">
        <v>92000</v>
      </c>
    </row>
    <row r="44" spans="1:9" ht="15.75" customHeight="1" x14ac:dyDescent="0.2">
      <c r="A44" s="22" t="s">
        <v>8</v>
      </c>
      <c r="B44" s="23">
        <v>15129</v>
      </c>
      <c r="C44" s="23">
        <v>3162</v>
      </c>
      <c r="D44" s="23">
        <v>0</v>
      </c>
      <c r="E44" s="23">
        <v>0</v>
      </c>
      <c r="F44" s="23">
        <v>608.38</v>
      </c>
      <c r="G44" s="23">
        <v>7667</v>
      </c>
      <c r="H44" s="23">
        <v>843351.8</v>
      </c>
      <c r="I44" s="24">
        <v>975340</v>
      </c>
    </row>
    <row r="45" spans="1:9" ht="15.75" customHeight="1" x14ac:dyDescent="0.2">
      <c r="A45" s="22" t="s">
        <v>9</v>
      </c>
      <c r="B45" s="23">
        <v>8173.34</v>
      </c>
      <c r="C45" s="23">
        <v>0</v>
      </c>
      <c r="D45" s="23">
        <v>168100.18</v>
      </c>
      <c r="E45" s="23">
        <v>60350</v>
      </c>
      <c r="F45" s="23">
        <v>1307.25</v>
      </c>
      <c r="G45" s="23">
        <v>0</v>
      </c>
      <c r="H45" s="23">
        <v>778500.0199999999</v>
      </c>
      <c r="I45" s="24">
        <v>1149356</v>
      </c>
    </row>
    <row r="46" spans="1:9" ht="15.75" customHeight="1" x14ac:dyDescent="0.2">
      <c r="A46" s="22" t="s">
        <v>10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4">
        <v>0</v>
      </c>
    </row>
    <row r="47" spans="1:9" ht="15.75" customHeight="1" x14ac:dyDescent="0.2">
      <c r="A47" s="22" t="s">
        <v>11</v>
      </c>
      <c r="B47" s="23">
        <v>8889.9599999999991</v>
      </c>
      <c r="C47" s="23">
        <v>8890</v>
      </c>
      <c r="D47" s="23">
        <v>10779.96</v>
      </c>
      <c r="E47" s="23">
        <v>0</v>
      </c>
      <c r="F47" s="23">
        <v>1264754</v>
      </c>
      <c r="G47" s="23">
        <v>1264754</v>
      </c>
      <c r="H47" s="23">
        <v>329721</v>
      </c>
      <c r="I47" s="24">
        <v>329721</v>
      </c>
    </row>
    <row r="48" spans="1:9" ht="15.75" customHeight="1" x14ac:dyDescent="0.25">
      <c r="A48" s="25" t="s">
        <v>16</v>
      </c>
      <c r="B48" s="26">
        <f t="shared" ref="B48:I48" si="4">B47+B46+B45+B44+B43+B42+B41+B40+B39+B38</f>
        <v>479334.25</v>
      </c>
      <c r="C48" s="26">
        <f t="shared" si="4"/>
        <v>566198</v>
      </c>
      <c r="D48" s="26">
        <f t="shared" si="4"/>
        <v>863651.16999999993</v>
      </c>
      <c r="E48" s="26">
        <f t="shared" si="4"/>
        <v>632128</v>
      </c>
      <c r="F48" s="26">
        <f t="shared" si="4"/>
        <v>2105462.12</v>
      </c>
      <c r="G48" s="26">
        <f t="shared" si="4"/>
        <v>2227460</v>
      </c>
      <c r="H48" s="26">
        <f t="shared" si="4"/>
        <v>17757592.830000002</v>
      </c>
      <c r="I48" s="27">
        <f t="shared" si="4"/>
        <v>15975789</v>
      </c>
    </row>
    <row r="49" spans="1:9" ht="15.75" customHeight="1" x14ac:dyDescent="0.2">
      <c r="A49" s="22"/>
      <c r="B49" s="23"/>
      <c r="C49" s="23"/>
      <c r="D49" s="23"/>
      <c r="E49" s="23"/>
      <c r="F49" s="23"/>
      <c r="G49" s="23"/>
      <c r="H49" s="23"/>
      <c r="I49" s="24"/>
    </row>
    <row r="50" spans="1:9" ht="15.75" customHeight="1" thickBot="1" x14ac:dyDescent="0.3">
      <c r="A50" s="48" t="s">
        <v>17</v>
      </c>
      <c r="B50" s="49">
        <f>B32-B48</f>
        <v>142243.07000000007</v>
      </c>
      <c r="C50" s="49">
        <f t="shared" ref="C50:H50" si="5">C32-C48</f>
        <v>37779</v>
      </c>
      <c r="D50" s="49">
        <f t="shared" si="5"/>
        <v>-166417.39999999991</v>
      </c>
      <c r="E50" s="49">
        <f t="shared" si="5"/>
        <v>82907</v>
      </c>
      <c r="F50" s="49">
        <f t="shared" si="5"/>
        <v>-1481678.37</v>
      </c>
      <c r="G50" s="49">
        <f t="shared" si="5"/>
        <v>-2219210</v>
      </c>
      <c r="H50" s="49">
        <f t="shared" si="5"/>
        <v>1030421.2899999991</v>
      </c>
      <c r="I50" s="50">
        <f>I32-I48</f>
        <v>2407105</v>
      </c>
    </row>
    <row r="51" spans="1:9" ht="15.75" customHeight="1" x14ac:dyDescent="0.25">
      <c r="A51" s="31"/>
      <c r="B51" s="35"/>
      <c r="C51" s="35"/>
      <c r="D51" s="35"/>
      <c r="E51" s="35"/>
      <c r="F51" s="35"/>
      <c r="G51" s="35"/>
      <c r="H51" s="35"/>
      <c r="I51" s="35"/>
    </row>
    <row r="52" spans="1:9" ht="18.95" customHeight="1" x14ac:dyDescent="0.25">
      <c r="A52" s="2" t="s">
        <v>13</v>
      </c>
      <c r="B52" s="3"/>
      <c r="C52" s="3"/>
      <c r="D52" s="3"/>
      <c r="E52" s="4"/>
      <c r="F52" s="5" t="s">
        <v>14</v>
      </c>
      <c r="G52" s="90" t="s">
        <v>31</v>
      </c>
      <c r="H52" s="90"/>
      <c r="I52" s="90"/>
    </row>
    <row r="53" spans="1:9" ht="18.95" customHeight="1" x14ac:dyDescent="0.25">
      <c r="A53" s="2" t="s">
        <v>18</v>
      </c>
      <c r="B53" s="3"/>
      <c r="C53" s="6"/>
      <c r="D53" s="4"/>
      <c r="E53" s="4"/>
      <c r="F53" s="4"/>
      <c r="G53" s="4"/>
      <c r="H53" s="4"/>
      <c r="I53" s="4"/>
    </row>
    <row r="54" spans="1:9" ht="18.95" customHeight="1" thickBot="1" x14ac:dyDescent="0.3">
      <c r="A54" s="7" t="s">
        <v>19</v>
      </c>
      <c r="B54" s="3"/>
      <c r="C54" s="6"/>
      <c r="D54" s="8"/>
      <c r="E54" s="8"/>
      <c r="F54" s="8"/>
      <c r="G54" s="8"/>
      <c r="H54" s="8"/>
      <c r="I54" s="8"/>
    </row>
    <row r="55" spans="1:9" ht="31.5" x14ac:dyDescent="0.25">
      <c r="A55" s="9"/>
      <c r="B55" s="32" t="s">
        <v>29</v>
      </c>
      <c r="C55" s="32" t="s">
        <v>29</v>
      </c>
      <c r="D55" s="32" t="s">
        <v>30</v>
      </c>
      <c r="E55" s="32" t="s">
        <v>30</v>
      </c>
      <c r="F55" s="52" t="s">
        <v>23</v>
      </c>
      <c r="G55" s="52" t="s">
        <v>23</v>
      </c>
      <c r="H55" s="53" t="s">
        <v>36</v>
      </c>
      <c r="I55" s="54" t="s">
        <v>36</v>
      </c>
    </row>
    <row r="56" spans="1:9" ht="15.75" x14ac:dyDescent="0.25">
      <c r="A56" s="62"/>
      <c r="B56" s="63" t="str">
        <f>$B$6</f>
        <v>2024-25</v>
      </c>
      <c r="C56" s="63" t="str">
        <f>$C$6</f>
        <v>2025-26</v>
      </c>
      <c r="D56" s="63" t="str">
        <f>$B$6</f>
        <v>2024-25</v>
      </c>
      <c r="E56" s="63" t="str">
        <f>$C$6</f>
        <v>2025-26</v>
      </c>
      <c r="F56" s="63" t="str">
        <f>$B$6</f>
        <v>2024-25</v>
      </c>
      <c r="G56" s="63" t="str">
        <f>$C$6</f>
        <v>2025-26</v>
      </c>
      <c r="H56" s="63" t="str">
        <f>$B$6</f>
        <v>2024-25</v>
      </c>
      <c r="I56" s="15" t="str">
        <f>$C$6</f>
        <v>2025-26</v>
      </c>
    </row>
    <row r="57" spans="1:9" ht="15.75" customHeight="1" x14ac:dyDescent="0.25">
      <c r="A57" s="34" t="s">
        <v>20</v>
      </c>
      <c r="B57" s="73">
        <v>388327.99999999994</v>
      </c>
      <c r="C57" s="73">
        <v>422625</v>
      </c>
      <c r="D57" s="73">
        <v>226107.8</v>
      </c>
      <c r="E57" s="73">
        <v>181917</v>
      </c>
      <c r="F57" s="73">
        <v>887880.1399999999</v>
      </c>
      <c r="G57" s="73">
        <v>636140</v>
      </c>
      <c r="H57" s="73">
        <f>F57+D57+B57+B32+D32+F32+H32+H7+F7+D7+B7</f>
        <v>26833442.580000002</v>
      </c>
      <c r="I57" s="74">
        <f>G57+E57+C57+C32+E32+G32+I32+I7+G7+E7+C7</f>
        <v>24971045</v>
      </c>
    </row>
    <row r="58" spans="1:9" ht="15.75" customHeight="1" x14ac:dyDescent="0.25">
      <c r="A58" s="28"/>
      <c r="B58" s="81"/>
      <c r="C58" s="81"/>
      <c r="D58" s="81"/>
      <c r="E58" s="81"/>
      <c r="F58" s="81"/>
      <c r="G58" s="81"/>
      <c r="H58" s="81" t="s">
        <v>12</v>
      </c>
      <c r="I58" s="82"/>
    </row>
    <row r="59" spans="1:9" ht="15.75" customHeight="1" x14ac:dyDescent="0.25">
      <c r="A59" s="37" t="s">
        <v>21</v>
      </c>
      <c r="B59" s="43"/>
      <c r="C59" s="42"/>
      <c r="D59" s="43"/>
      <c r="E59" s="42"/>
      <c r="F59" s="42"/>
      <c r="G59" s="42"/>
      <c r="H59" s="42"/>
      <c r="I59" s="83"/>
    </row>
    <row r="60" spans="1:9" ht="15.75" customHeight="1" x14ac:dyDescent="0.2">
      <c r="A60" s="36" t="s">
        <v>0</v>
      </c>
      <c r="B60" s="47">
        <v>94640.280000000013</v>
      </c>
      <c r="C60" s="45">
        <v>125687</v>
      </c>
      <c r="D60" s="45">
        <v>0</v>
      </c>
      <c r="E60" s="45">
        <v>0</v>
      </c>
      <c r="F60" s="45">
        <v>53203.88</v>
      </c>
      <c r="G60" s="45">
        <v>66173</v>
      </c>
      <c r="H60" s="45">
        <f t="shared" ref="H60:I62" si="6">F60+D60+B60+B35+D35+F35+H35+H10+F10+D10+B10</f>
        <v>2772320.4700000007</v>
      </c>
      <c r="I60" s="51">
        <f t="shared" si="6"/>
        <v>3012755</v>
      </c>
    </row>
    <row r="61" spans="1:9" ht="15.75" customHeight="1" x14ac:dyDescent="0.2">
      <c r="A61" s="21" t="s">
        <v>1</v>
      </c>
      <c r="B61" s="41">
        <v>7937.55</v>
      </c>
      <c r="C61" s="40">
        <v>35000</v>
      </c>
      <c r="D61" s="40">
        <v>0</v>
      </c>
      <c r="E61" s="40">
        <v>0</v>
      </c>
      <c r="F61" s="40">
        <v>0</v>
      </c>
      <c r="G61" s="40">
        <v>10000</v>
      </c>
      <c r="H61" s="40">
        <f t="shared" si="6"/>
        <v>377257.22</v>
      </c>
      <c r="I61" s="71">
        <f t="shared" si="6"/>
        <v>463392</v>
      </c>
    </row>
    <row r="62" spans="1:9" ht="15.75" customHeight="1" x14ac:dyDescent="0.2">
      <c r="A62" s="33" t="s">
        <v>2</v>
      </c>
      <c r="B62" s="45">
        <v>46916.74</v>
      </c>
      <c r="C62" s="45">
        <v>54808</v>
      </c>
      <c r="D62" s="45">
        <v>0</v>
      </c>
      <c r="E62" s="45">
        <v>0</v>
      </c>
      <c r="F62" s="45">
        <v>21149.82</v>
      </c>
      <c r="G62" s="45">
        <v>29733</v>
      </c>
      <c r="H62" s="47">
        <f t="shared" si="6"/>
        <v>1827005.4399999997</v>
      </c>
      <c r="I62" s="51">
        <f t="shared" si="6"/>
        <v>1629937</v>
      </c>
    </row>
    <row r="63" spans="1:9" ht="15.75" customHeight="1" x14ac:dyDescent="0.25">
      <c r="A63" s="16" t="s">
        <v>15</v>
      </c>
      <c r="B63" s="38">
        <f t="shared" ref="B63:I63" si="7">B62+B61+B60</f>
        <v>149494.57</v>
      </c>
      <c r="C63" s="38">
        <f t="shared" si="7"/>
        <v>215495</v>
      </c>
      <c r="D63" s="38">
        <f t="shared" si="7"/>
        <v>0</v>
      </c>
      <c r="E63" s="38">
        <f t="shared" si="7"/>
        <v>0</v>
      </c>
      <c r="F63" s="38">
        <f t="shared" si="7"/>
        <v>74353.7</v>
      </c>
      <c r="G63" s="38">
        <f t="shared" si="7"/>
        <v>105906</v>
      </c>
      <c r="H63" s="17">
        <f t="shared" si="7"/>
        <v>4976583.1300000008</v>
      </c>
      <c r="I63" s="18">
        <f t="shared" si="7"/>
        <v>5106084</v>
      </c>
    </row>
    <row r="64" spans="1:9" ht="15.75" customHeight="1" x14ac:dyDescent="0.2">
      <c r="A64" s="44" t="s">
        <v>3</v>
      </c>
      <c r="B64" s="20">
        <v>0</v>
      </c>
      <c r="C64" s="20">
        <v>3300</v>
      </c>
      <c r="D64" s="20">
        <v>0</v>
      </c>
      <c r="E64" s="20">
        <v>0</v>
      </c>
      <c r="F64" s="42">
        <v>0</v>
      </c>
      <c r="G64" s="45">
        <v>0</v>
      </c>
      <c r="H64" s="42">
        <f t="shared" ref="H64:H72" si="8">F64+D64+B64+B39+D39+F39+H39+H14+F14+D14+B14</f>
        <v>18924.03</v>
      </c>
      <c r="I64" s="46">
        <f t="shared" ref="I64:I72" si="9">G64+E64+C64+C39+E39+G39+I39+I14+G14+E14+C14</f>
        <v>58785</v>
      </c>
    </row>
    <row r="65" spans="1:9" ht="15.75" customHeight="1" x14ac:dyDescent="0.2">
      <c r="A65" s="21" t="s">
        <v>4</v>
      </c>
      <c r="B65" s="19">
        <v>62238.5</v>
      </c>
      <c r="C65" s="19">
        <v>69946</v>
      </c>
      <c r="D65" s="19">
        <v>0</v>
      </c>
      <c r="E65" s="19">
        <v>7000</v>
      </c>
      <c r="F65" s="42">
        <v>50664.800000000003</v>
      </c>
      <c r="G65" s="45">
        <v>54443</v>
      </c>
      <c r="H65" s="42">
        <f t="shared" si="8"/>
        <v>14206052.960000001</v>
      </c>
      <c r="I65" s="46">
        <f t="shared" si="9"/>
        <v>12790028</v>
      </c>
    </row>
    <row r="66" spans="1:9" ht="15.75" customHeight="1" x14ac:dyDescent="0.2">
      <c r="A66" s="22" t="s">
        <v>5</v>
      </c>
      <c r="B66" s="23">
        <v>102030.67</v>
      </c>
      <c r="C66" s="23">
        <v>110365</v>
      </c>
      <c r="D66" s="23">
        <v>0</v>
      </c>
      <c r="E66" s="23">
        <v>0</v>
      </c>
      <c r="F66" s="45">
        <v>0</v>
      </c>
      <c r="G66" s="45">
        <v>10</v>
      </c>
      <c r="H66" s="42">
        <f t="shared" si="8"/>
        <v>425317.57</v>
      </c>
      <c r="I66" s="46">
        <f t="shared" si="9"/>
        <v>492311</v>
      </c>
    </row>
    <row r="67" spans="1:9" ht="15.75" customHeight="1" x14ac:dyDescent="0.2">
      <c r="A67" s="22" t="s">
        <v>6</v>
      </c>
      <c r="B67" s="23">
        <v>1370.98</v>
      </c>
      <c r="C67" s="23">
        <v>1375</v>
      </c>
      <c r="D67" s="23">
        <v>0</v>
      </c>
      <c r="E67" s="23">
        <v>0</v>
      </c>
      <c r="F67" s="23">
        <v>0</v>
      </c>
      <c r="G67" s="23">
        <v>0</v>
      </c>
      <c r="H67" s="45">
        <f t="shared" si="8"/>
        <v>12217.23</v>
      </c>
      <c r="I67" s="51">
        <f t="shared" si="9"/>
        <v>12060</v>
      </c>
    </row>
    <row r="68" spans="1:9" ht="15.75" customHeight="1" x14ac:dyDescent="0.2">
      <c r="A68" s="22" t="s">
        <v>7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45">
        <v>24753</v>
      </c>
      <c r="H68" s="45">
        <f t="shared" si="8"/>
        <v>197168.82</v>
      </c>
      <c r="I68" s="46">
        <f t="shared" si="9"/>
        <v>131903</v>
      </c>
    </row>
    <row r="69" spans="1:9" ht="15.75" customHeight="1" x14ac:dyDescent="0.2">
      <c r="A69" s="22" t="s">
        <v>8</v>
      </c>
      <c r="B69" s="23">
        <v>3754.8500000000004</v>
      </c>
      <c r="C69" s="23">
        <v>3610</v>
      </c>
      <c r="D69" s="23">
        <v>0</v>
      </c>
      <c r="E69" s="23">
        <v>0</v>
      </c>
      <c r="F69" s="23">
        <v>441285.48000000004</v>
      </c>
      <c r="G69" s="23">
        <v>334961</v>
      </c>
      <c r="H69" s="45">
        <f t="shared" si="8"/>
        <v>1311815.76</v>
      </c>
      <c r="I69" s="46">
        <f t="shared" si="9"/>
        <v>1392262</v>
      </c>
    </row>
    <row r="70" spans="1:9" ht="15.75" customHeight="1" x14ac:dyDescent="0.2">
      <c r="A70" s="22" t="s">
        <v>9</v>
      </c>
      <c r="B70" s="23">
        <v>2909.43</v>
      </c>
      <c r="C70" s="23">
        <v>2250</v>
      </c>
      <c r="D70" s="23">
        <v>0</v>
      </c>
      <c r="E70" s="23">
        <v>0</v>
      </c>
      <c r="F70" s="23">
        <v>0</v>
      </c>
      <c r="G70" s="23">
        <v>1213</v>
      </c>
      <c r="H70" s="45">
        <f t="shared" si="8"/>
        <v>983665.7899999998</v>
      </c>
      <c r="I70" s="46">
        <f t="shared" si="9"/>
        <v>1250084</v>
      </c>
    </row>
    <row r="71" spans="1:9" ht="15.75" customHeight="1" x14ac:dyDescent="0.2">
      <c r="A71" s="22" t="s">
        <v>10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45">
        <f t="shared" si="8"/>
        <v>0</v>
      </c>
      <c r="I71" s="46">
        <f t="shared" si="9"/>
        <v>0</v>
      </c>
    </row>
    <row r="72" spans="1:9" ht="15.75" customHeight="1" x14ac:dyDescent="0.2">
      <c r="A72" s="22" t="s">
        <v>11</v>
      </c>
      <c r="B72" s="23">
        <v>2846.04</v>
      </c>
      <c r="C72" s="23">
        <v>2846</v>
      </c>
      <c r="D72" s="23">
        <v>135.96</v>
      </c>
      <c r="E72" s="23">
        <v>136</v>
      </c>
      <c r="F72" s="23">
        <v>7201.08</v>
      </c>
      <c r="G72" s="23">
        <v>7201</v>
      </c>
      <c r="H72" s="45">
        <f t="shared" si="8"/>
        <v>1702142</v>
      </c>
      <c r="I72" s="46">
        <f t="shared" si="9"/>
        <v>1707935</v>
      </c>
    </row>
    <row r="73" spans="1:9" ht="15.75" customHeight="1" x14ac:dyDescent="0.25">
      <c r="A73" s="25" t="s">
        <v>16</v>
      </c>
      <c r="B73" s="26">
        <f t="shared" ref="B73:I73" si="10">B72+B71+B70+B69+B68+B67+B66+B65+B64+B63</f>
        <v>324645.04000000004</v>
      </c>
      <c r="C73" s="38">
        <f t="shared" si="10"/>
        <v>409187</v>
      </c>
      <c r="D73" s="38">
        <f t="shared" si="10"/>
        <v>135.96</v>
      </c>
      <c r="E73" s="69">
        <f t="shared" si="10"/>
        <v>7136</v>
      </c>
      <c r="F73" s="26">
        <f t="shared" si="10"/>
        <v>573505.06000000006</v>
      </c>
      <c r="G73" s="26">
        <f t="shared" si="10"/>
        <v>528487</v>
      </c>
      <c r="H73" s="38">
        <f t="shared" si="10"/>
        <v>23833887.290000007</v>
      </c>
      <c r="I73" s="68">
        <f t="shared" si="10"/>
        <v>22941452</v>
      </c>
    </row>
    <row r="74" spans="1:9" ht="15.75" customHeight="1" x14ac:dyDescent="0.2">
      <c r="A74" s="22"/>
      <c r="B74" s="23"/>
      <c r="C74" s="40"/>
      <c r="D74" s="41"/>
      <c r="E74" s="29"/>
      <c r="F74" s="23"/>
      <c r="G74" s="23"/>
      <c r="H74" s="40"/>
      <c r="I74" s="80"/>
    </row>
    <row r="75" spans="1:9" ht="15.75" customHeight="1" thickBot="1" x14ac:dyDescent="0.3">
      <c r="A75" s="48" t="s">
        <v>17</v>
      </c>
      <c r="B75" s="49">
        <f>B57-B73</f>
        <v>63682.959999999905</v>
      </c>
      <c r="C75" s="49">
        <f t="shared" ref="C75:I75" si="11">C57-C73</f>
        <v>13438</v>
      </c>
      <c r="D75" s="49">
        <f t="shared" si="11"/>
        <v>225971.84</v>
      </c>
      <c r="E75" s="49">
        <f t="shared" si="11"/>
        <v>174781</v>
      </c>
      <c r="F75" s="49">
        <f t="shared" si="11"/>
        <v>314375.07999999984</v>
      </c>
      <c r="G75" s="49">
        <f t="shared" si="11"/>
        <v>107653</v>
      </c>
      <c r="H75" s="30">
        <f t="shared" si="11"/>
        <v>2999555.2899999954</v>
      </c>
      <c r="I75" s="72">
        <f t="shared" si="11"/>
        <v>2029593</v>
      </c>
    </row>
  </sheetData>
  <mergeCells count="3">
    <mergeCell ref="G1:I1"/>
    <mergeCell ref="G27:I27"/>
    <mergeCell ref="G52:I52"/>
  </mergeCells>
  <phoneticPr fontId="0" type="noConversion"/>
  <printOptions horizontalCentered="1"/>
  <pageMargins left="0.25" right="0.25" top="0.5" bottom="0.3" header="0.5" footer="0.5"/>
  <pageSetup scale="65" fitToHeight="0" orientation="landscape" r:id="rId1"/>
  <headerFooter alignWithMargins="0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Chad Culbertson</cp:lastModifiedBy>
  <cp:lastPrinted>2021-08-05T14:22:21Z</cp:lastPrinted>
  <dcterms:created xsi:type="dcterms:W3CDTF">2007-03-13T05:11:11Z</dcterms:created>
  <dcterms:modified xsi:type="dcterms:W3CDTF">2025-07-31T19:27:05Z</dcterms:modified>
</cp:coreProperties>
</file>